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W79" i="1"/>
  <c r="I33" i="5"/>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24" i="5" s="1"/>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<sst xmlns="http://schemas.openxmlformats.org/spreadsheetml/2006/main" count="1937" uniqueCount="220">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</sst>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opLeftCell="B1" zoomScale="75" zoomScaleNormal="75" zoomScaleSheetLayoutView="80" workbookViewId="0">
      <pane xSplit="5" ySplit="12" topLeftCell="G91" activePane="bottomRight" state="frozen"/>
      <selection activeCell="B1" sqref="B1"/>
      <selection pane="topRight" activeCell="G1" sqref="G1"/>
      <selection pane="bottomLeft" activeCell="B13" sqref="B13"/>
      <selection pane="bottomRight" activeCell="A91" sqref="A9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v>1</v>
      </c>
      <c r="H91" s="167">
        <v>23</v>
      </c>
      <c r="I91" s="167">
        <v>24</v>
      </c>
      <c r="J91" s="105">
        <f t="shared" si="73"/>
        <v>47</v>
      </c>
      <c r="K91" s="166">
        <v>1</v>
      </c>
      <c r="L91" s="167">
        <v>19</v>
      </c>
      <c r="M91" s="167">
        <v>11</v>
      </c>
      <c r="N91" s="105">
        <f t="shared" si="68"/>
        <v>30</v>
      </c>
      <c r="O91" s="166">
        <v>1</v>
      </c>
      <c r="P91" s="167">
        <v>17</v>
      </c>
      <c r="Q91" s="167">
        <v>17</v>
      </c>
      <c r="R91" s="108">
        <f t="shared" si="75"/>
        <v>34</v>
      </c>
      <c r="S91" s="96"/>
      <c r="T91" s="165">
        <f t="shared" si="74"/>
        <v>3</v>
      </c>
      <c r="U91" s="94">
        <f t="shared" si="74"/>
        <v>59</v>
      </c>
      <c r="V91" s="94">
        <f t="shared" si="74"/>
        <v>52</v>
      </c>
      <c r="W91" s="98">
        <f t="shared" si="57"/>
        <v>111</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23</v>
      </c>
      <c r="I123" s="308">
        <f t="shared" si="78"/>
        <v>24</v>
      </c>
      <c r="J123" s="308">
        <f t="shared" si="78"/>
        <v>47</v>
      </c>
      <c r="K123" s="308">
        <f t="shared" si="78"/>
        <v>1</v>
      </c>
      <c r="L123" s="308">
        <f t="shared" si="78"/>
        <v>19</v>
      </c>
      <c r="M123" s="308">
        <f t="shared" si="78"/>
        <v>11</v>
      </c>
      <c r="N123" s="308">
        <f t="shared" si="78"/>
        <v>30</v>
      </c>
      <c r="O123" s="308">
        <f t="shared" si="78"/>
        <v>1</v>
      </c>
      <c r="P123" s="308">
        <f t="shared" si="78"/>
        <v>17</v>
      </c>
      <c r="Q123" s="308">
        <f t="shared" si="78"/>
        <v>17</v>
      </c>
      <c r="R123" s="308">
        <f t="shared" si="78"/>
        <v>34</v>
      </c>
      <c r="S123" s="309">
        <f t="shared" si="78"/>
        <v>0</v>
      </c>
      <c r="T123" s="308">
        <f t="shared" si="78"/>
        <v>3</v>
      </c>
      <c r="U123" s="308">
        <f t="shared" si="78"/>
        <v>59</v>
      </c>
      <c r="V123" s="308">
        <f t="shared" si="78"/>
        <v>52</v>
      </c>
      <c r="W123" s="308">
        <f t="shared" si="78"/>
        <v>111</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23</v>
      </c>
      <c r="I124" s="310">
        <f t="shared" si="79"/>
        <v>24</v>
      </c>
      <c r="J124" s="310">
        <f t="shared" si="79"/>
        <v>47</v>
      </c>
      <c r="K124" s="310">
        <f t="shared" si="79"/>
        <v>1</v>
      </c>
      <c r="L124" s="310">
        <f t="shared" si="79"/>
        <v>19</v>
      </c>
      <c r="M124" s="310">
        <f t="shared" si="79"/>
        <v>11</v>
      </c>
      <c r="N124" s="310">
        <f t="shared" si="79"/>
        <v>30</v>
      </c>
      <c r="O124" s="310">
        <f t="shared" si="79"/>
        <v>1</v>
      </c>
      <c r="P124" s="310">
        <f t="shared" si="79"/>
        <v>17</v>
      </c>
      <c r="Q124" s="310">
        <f t="shared" si="79"/>
        <v>17</v>
      </c>
      <c r="R124" s="310">
        <f t="shared" si="79"/>
        <v>34</v>
      </c>
      <c r="S124" s="311">
        <f t="shared" si="79"/>
        <v>0</v>
      </c>
      <c r="T124" s="310">
        <f t="shared" si="79"/>
        <v>3</v>
      </c>
      <c r="U124" s="310">
        <f t="shared" si="79"/>
        <v>59</v>
      </c>
      <c r="V124" s="310">
        <f t="shared" si="79"/>
        <v>52</v>
      </c>
      <c r="W124" s="310">
        <f t="shared" si="79"/>
        <v>111</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zoomScale="80" zoomScaleNormal="80" zoomScaleSheetLayoutView="75" workbookViewId="0">
      <pane xSplit="6" ySplit="13" topLeftCell="G92" activePane="bottomRight" state="frozen"/>
      <selection pane="topRight" activeCell="G1" sqref="G1"/>
      <selection pane="bottomLeft" activeCell="A14" sqref="A14"/>
      <selection pane="bottomRight" activeCell="AC92" sqref="AC9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v>22</v>
      </c>
      <c r="H92" s="32"/>
      <c r="I92" s="232">
        <f t="shared" si="121"/>
        <v>22</v>
      </c>
      <c r="J92" s="18">
        <v>23</v>
      </c>
      <c r="K92" s="33"/>
      <c r="L92" s="233">
        <f t="shared" si="122"/>
        <v>23</v>
      </c>
      <c r="M92" s="34">
        <v>19</v>
      </c>
      <c r="N92" s="33"/>
      <c r="O92" s="232">
        <f t="shared" si="123"/>
        <v>19</v>
      </c>
      <c r="P92" s="36">
        <v>11</v>
      </c>
      <c r="Q92" s="33"/>
      <c r="R92" s="233">
        <f t="shared" si="124"/>
        <v>11</v>
      </c>
      <c r="S92" s="34">
        <v>16</v>
      </c>
      <c r="T92" s="33"/>
      <c r="U92" s="232">
        <f t="shared" si="125"/>
        <v>16</v>
      </c>
      <c r="V92" s="36">
        <v>17</v>
      </c>
      <c r="W92" s="33"/>
      <c r="X92" s="234">
        <f t="shared" si="126"/>
        <v>17</v>
      </c>
      <c r="Y92" s="366"/>
      <c r="Z92" s="235">
        <f t="shared" si="127"/>
        <v>57</v>
      </c>
      <c r="AA92" s="235">
        <f t="shared" si="128"/>
        <v>51</v>
      </c>
      <c r="AB92" s="122">
        <f t="shared" si="45"/>
        <v>108</v>
      </c>
      <c r="AC92" s="85">
        <f t="shared" si="86"/>
        <v>108</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22</v>
      </c>
      <c r="H124" s="255">
        <f t="shared" si="145"/>
        <v>0</v>
      </c>
      <c r="I124" s="255">
        <f t="shared" si="145"/>
        <v>22</v>
      </c>
      <c r="J124" s="255">
        <f t="shared" si="145"/>
        <v>23</v>
      </c>
      <c r="K124" s="255">
        <f t="shared" si="145"/>
        <v>0</v>
      </c>
      <c r="L124" s="255">
        <f t="shared" si="145"/>
        <v>23</v>
      </c>
      <c r="M124" s="255">
        <f t="shared" si="145"/>
        <v>19</v>
      </c>
      <c r="N124" s="255">
        <f t="shared" si="145"/>
        <v>0</v>
      </c>
      <c r="O124" s="255">
        <f t="shared" si="145"/>
        <v>19</v>
      </c>
      <c r="P124" s="255">
        <f t="shared" si="145"/>
        <v>11</v>
      </c>
      <c r="Q124" s="255">
        <f t="shared" si="145"/>
        <v>0</v>
      </c>
      <c r="R124" s="255">
        <f t="shared" si="145"/>
        <v>11</v>
      </c>
      <c r="S124" s="255">
        <f t="shared" si="145"/>
        <v>16</v>
      </c>
      <c r="T124" s="255">
        <f t="shared" si="145"/>
        <v>0</v>
      </c>
      <c r="U124" s="255">
        <f t="shared" si="145"/>
        <v>16</v>
      </c>
      <c r="V124" s="255">
        <f t="shared" si="145"/>
        <v>17</v>
      </c>
      <c r="W124" s="255">
        <f t="shared" si="145"/>
        <v>0</v>
      </c>
      <c r="X124" s="256">
        <f t="shared" si="145"/>
        <v>17</v>
      </c>
      <c r="Y124" s="243"/>
      <c r="Z124" s="255">
        <f>SUM(Z83:Z123)</f>
        <v>57</v>
      </c>
      <c r="AA124" s="255">
        <f>SUM(AA83:AA123)</f>
        <v>51</v>
      </c>
      <c r="AB124" s="122"/>
      <c r="AC124" s="85"/>
    </row>
    <row r="125" spans="1:31" ht="30.95" customHeight="1" thickTop="1" thickBot="1" x14ac:dyDescent="0.3">
      <c r="A125" s="455" t="s">
        <v>218</v>
      </c>
      <c r="B125" s="456"/>
      <c r="C125" s="84"/>
      <c r="D125" s="457" t="s">
        <v>18</v>
      </c>
      <c r="E125" s="458"/>
      <c r="F125" s="459"/>
      <c r="G125" s="257">
        <f t="shared" ref="G125:X125" si="146">SUM(G82,G124)</f>
        <v>22</v>
      </c>
      <c r="H125" s="258">
        <f t="shared" si="146"/>
        <v>0</v>
      </c>
      <c r="I125" s="258">
        <f t="shared" si="146"/>
        <v>22</v>
      </c>
      <c r="J125" s="258">
        <f t="shared" si="146"/>
        <v>23</v>
      </c>
      <c r="K125" s="258">
        <f t="shared" si="146"/>
        <v>0</v>
      </c>
      <c r="L125" s="258">
        <f t="shared" si="146"/>
        <v>23</v>
      </c>
      <c r="M125" s="258">
        <f t="shared" si="146"/>
        <v>19</v>
      </c>
      <c r="N125" s="258">
        <f t="shared" si="146"/>
        <v>0</v>
      </c>
      <c r="O125" s="258">
        <f t="shared" si="146"/>
        <v>19</v>
      </c>
      <c r="P125" s="258">
        <f t="shared" si="146"/>
        <v>11</v>
      </c>
      <c r="Q125" s="258">
        <f t="shared" si="146"/>
        <v>0</v>
      </c>
      <c r="R125" s="258">
        <f t="shared" si="146"/>
        <v>11</v>
      </c>
      <c r="S125" s="258">
        <f t="shared" si="146"/>
        <v>16</v>
      </c>
      <c r="T125" s="258">
        <f t="shared" si="146"/>
        <v>0</v>
      </c>
      <c r="U125" s="258">
        <f t="shared" si="146"/>
        <v>16</v>
      </c>
      <c r="V125" s="258">
        <f t="shared" si="146"/>
        <v>17</v>
      </c>
      <c r="W125" s="258">
        <f t="shared" si="146"/>
        <v>0</v>
      </c>
      <c r="X125" s="259">
        <f t="shared" si="146"/>
        <v>17</v>
      </c>
      <c r="Y125" s="243"/>
      <c r="Z125" s="258">
        <f>SUM(Z82,Z124)</f>
        <v>57</v>
      </c>
      <c r="AA125" s="258">
        <f>SUM(AA82,AA124)</f>
        <v>51</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171</v>
      </c>
      <c r="AE126" s="1">
        <f>SUM(AA14:AA125)</f>
        <v>153</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abSelected="1" topLeftCell="D85" zoomScale="87" zoomScaleNormal="87" zoomScaleSheetLayoutView="77" workbookViewId="0">
      <selection activeCell="AZ93" sqref="AW93:AZ9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23</v>
      </c>
      <c r="H93" s="61">
        <v>7</v>
      </c>
      <c r="I93" s="416">
        <v>3</v>
      </c>
      <c r="J93" s="417">
        <v>3</v>
      </c>
      <c r="K93" s="417">
        <v>2</v>
      </c>
      <c r="L93" s="417">
        <v>2</v>
      </c>
      <c r="M93" s="433">
        <v>6</v>
      </c>
      <c r="N93" s="68">
        <f t="shared" si="564"/>
        <v>16</v>
      </c>
      <c r="O93" s="60">
        <f t="shared" si="548"/>
        <v>24</v>
      </c>
      <c r="P93" s="62">
        <v>18</v>
      </c>
      <c r="Q93" s="63"/>
      <c r="R93" s="64">
        <v>2</v>
      </c>
      <c r="S93" s="64">
        <v>2</v>
      </c>
      <c r="T93" s="64"/>
      <c r="U93" s="62">
        <v>2</v>
      </c>
      <c r="V93" s="269">
        <f t="shared" si="550"/>
        <v>6</v>
      </c>
      <c r="W93" s="60">
        <f t="shared" si="551"/>
        <v>19</v>
      </c>
      <c r="X93" s="65">
        <v>12</v>
      </c>
      <c r="Y93" s="423">
        <v>1</v>
      </c>
      <c r="Z93" s="424">
        <v>1</v>
      </c>
      <c r="AA93" s="424"/>
      <c r="AB93" s="424"/>
      <c r="AC93" s="425">
        <v>5</v>
      </c>
      <c r="AD93" s="68">
        <f t="shared" si="553"/>
        <v>7</v>
      </c>
      <c r="AE93" s="60">
        <f t="shared" si="554"/>
        <v>11</v>
      </c>
      <c r="AF93" s="65">
        <v>10</v>
      </c>
      <c r="AG93" s="423"/>
      <c r="AH93" s="424"/>
      <c r="AI93" s="424"/>
      <c r="AJ93" s="424"/>
      <c r="AK93" s="425">
        <v>1</v>
      </c>
      <c r="AL93" s="269">
        <f t="shared" si="556"/>
        <v>1</v>
      </c>
      <c r="AM93" s="60">
        <f t="shared" si="557"/>
        <v>17</v>
      </c>
      <c r="AN93" s="65">
        <v>12</v>
      </c>
      <c r="AO93" s="63">
        <v>0</v>
      </c>
      <c r="AP93" s="64">
        <v>2</v>
      </c>
      <c r="AQ93" s="64"/>
      <c r="AR93" s="64"/>
      <c r="AS93" s="62">
        <v>3</v>
      </c>
      <c r="AT93" s="270">
        <f t="shared" si="559"/>
        <v>5</v>
      </c>
      <c r="AU93" s="60">
        <f t="shared" si="560"/>
        <v>17</v>
      </c>
      <c r="AV93" s="65">
        <v>16</v>
      </c>
      <c r="AW93" s="432"/>
      <c r="AX93" s="417"/>
      <c r="AY93" s="417"/>
      <c r="AZ93" s="417"/>
      <c r="BA93" s="433">
        <v>1</v>
      </c>
      <c r="BB93" s="68">
        <f t="shared" si="562"/>
        <v>1</v>
      </c>
      <c r="BC93" s="60">
        <f t="shared" si="530"/>
        <v>59</v>
      </c>
      <c r="BD93" s="66">
        <f t="shared" si="531"/>
        <v>31</v>
      </c>
      <c r="BE93" s="66">
        <f t="shared" si="532"/>
        <v>4</v>
      </c>
      <c r="BF93" s="66">
        <f t="shared" si="533"/>
        <v>6</v>
      </c>
      <c r="BG93" s="66">
        <f t="shared" si="534"/>
        <v>2</v>
      </c>
      <c r="BH93" s="66">
        <f t="shared" si="535"/>
        <v>2</v>
      </c>
      <c r="BI93" s="67">
        <f t="shared" si="536"/>
        <v>14</v>
      </c>
      <c r="BJ93" s="68">
        <f t="shared" si="537"/>
        <v>28</v>
      </c>
      <c r="BK93" s="60">
        <f t="shared" si="538"/>
        <v>52</v>
      </c>
      <c r="BL93" s="66">
        <f t="shared" si="539"/>
        <v>44</v>
      </c>
      <c r="BM93" s="66">
        <f t="shared" si="540"/>
        <v>0</v>
      </c>
      <c r="BN93" s="66">
        <f t="shared" si="541"/>
        <v>2</v>
      </c>
      <c r="BO93" s="66">
        <f t="shared" si="542"/>
        <v>2</v>
      </c>
      <c r="BP93" s="66">
        <f t="shared" si="543"/>
        <v>0</v>
      </c>
      <c r="BQ93" s="67">
        <f t="shared" si="544"/>
        <v>4</v>
      </c>
      <c r="BR93" s="68">
        <f t="shared" si="545"/>
        <v>8</v>
      </c>
      <c r="BS93" s="69"/>
      <c r="BU93" s="1">
        <f t="shared" si="546"/>
        <v>111</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23</v>
      </c>
      <c r="H125" s="206">
        <f t="shared" si="593"/>
        <v>7</v>
      </c>
      <c r="I125" s="206">
        <f t="shared" si="593"/>
        <v>3</v>
      </c>
      <c r="J125" s="206">
        <f t="shared" si="593"/>
        <v>3</v>
      </c>
      <c r="K125" s="206">
        <f t="shared" si="593"/>
        <v>2</v>
      </c>
      <c r="L125" s="206">
        <f t="shared" si="593"/>
        <v>2</v>
      </c>
      <c r="M125" s="206">
        <f t="shared" si="593"/>
        <v>6</v>
      </c>
      <c r="N125" s="206">
        <f t="shared" si="593"/>
        <v>16</v>
      </c>
      <c r="O125" s="206">
        <f t="shared" si="593"/>
        <v>24</v>
      </c>
      <c r="P125" s="206">
        <f t="shared" si="593"/>
        <v>18</v>
      </c>
      <c r="Q125" s="206">
        <f t="shared" si="593"/>
        <v>0</v>
      </c>
      <c r="R125" s="206">
        <f t="shared" si="593"/>
        <v>2</v>
      </c>
      <c r="S125" s="206">
        <f t="shared" si="593"/>
        <v>2</v>
      </c>
      <c r="T125" s="206">
        <f t="shared" si="593"/>
        <v>0</v>
      </c>
      <c r="U125" s="206">
        <f t="shared" si="593"/>
        <v>2</v>
      </c>
      <c r="V125" s="206">
        <f t="shared" si="593"/>
        <v>6</v>
      </c>
      <c r="W125" s="206">
        <f t="shared" si="593"/>
        <v>19</v>
      </c>
      <c r="X125" s="206">
        <f t="shared" si="593"/>
        <v>12</v>
      </c>
      <c r="Y125" s="206">
        <f t="shared" si="593"/>
        <v>1</v>
      </c>
      <c r="Z125" s="206">
        <f t="shared" si="593"/>
        <v>1</v>
      </c>
      <c r="AA125" s="206">
        <f t="shared" si="593"/>
        <v>0</v>
      </c>
      <c r="AB125" s="206">
        <f t="shared" si="593"/>
        <v>0</v>
      </c>
      <c r="AC125" s="206">
        <f t="shared" si="593"/>
        <v>5</v>
      </c>
      <c r="AD125" s="206">
        <f t="shared" si="593"/>
        <v>7</v>
      </c>
      <c r="AE125" s="206">
        <f t="shared" si="593"/>
        <v>11</v>
      </c>
      <c r="AF125" s="206">
        <f t="shared" si="593"/>
        <v>10</v>
      </c>
      <c r="AG125" s="206">
        <f t="shared" si="593"/>
        <v>0</v>
      </c>
      <c r="AH125" s="206">
        <f t="shared" si="593"/>
        <v>0</v>
      </c>
      <c r="AI125" s="206">
        <f t="shared" si="593"/>
        <v>0</v>
      </c>
      <c r="AJ125" s="206">
        <f t="shared" si="593"/>
        <v>0</v>
      </c>
      <c r="AK125" s="206">
        <f t="shared" si="593"/>
        <v>1</v>
      </c>
      <c r="AL125" s="206">
        <f t="shared" si="593"/>
        <v>1</v>
      </c>
      <c r="AM125" s="206">
        <f t="shared" ref="AM125:BR125" si="594">SUM(AM84:AM124)</f>
        <v>17</v>
      </c>
      <c r="AN125" s="206">
        <f t="shared" si="594"/>
        <v>12</v>
      </c>
      <c r="AO125" s="206">
        <f t="shared" si="594"/>
        <v>0</v>
      </c>
      <c r="AP125" s="206">
        <f t="shared" si="594"/>
        <v>2</v>
      </c>
      <c r="AQ125" s="206">
        <f t="shared" si="594"/>
        <v>0</v>
      </c>
      <c r="AR125" s="206">
        <f t="shared" si="594"/>
        <v>0</v>
      </c>
      <c r="AS125" s="206">
        <f t="shared" si="594"/>
        <v>3</v>
      </c>
      <c r="AT125" s="206">
        <f t="shared" si="594"/>
        <v>5</v>
      </c>
      <c r="AU125" s="206">
        <f t="shared" si="594"/>
        <v>17</v>
      </c>
      <c r="AV125" s="206">
        <f t="shared" si="594"/>
        <v>16</v>
      </c>
      <c r="AW125" s="206">
        <f t="shared" si="594"/>
        <v>0</v>
      </c>
      <c r="AX125" s="206">
        <f t="shared" si="594"/>
        <v>0</v>
      </c>
      <c r="AY125" s="206">
        <f t="shared" si="594"/>
        <v>0</v>
      </c>
      <c r="AZ125" s="206">
        <f t="shared" si="594"/>
        <v>0</v>
      </c>
      <c r="BA125" s="206">
        <f t="shared" si="594"/>
        <v>1</v>
      </c>
      <c r="BB125" s="206">
        <f t="shared" si="594"/>
        <v>1</v>
      </c>
      <c r="BC125" s="206">
        <f t="shared" si="594"/>
        <v>59</v>
      </c>
      <c r="BD125" s="206">
        <f t="shared" si="594"/>
        <v>31</v>
      </c>
      <c r="BE125" s="206">
        <f t="shared" si="594"/>
        <v>4</v>
      </c>
      <c r="BF125" s="206">
        <f t="shared" si="594"/>
        <v>6</v>
      </c>
      <c r="BG125" s="206">
        <f t="shared" si="594"/>
        <v>2</v>
      </c>
      <c r="BH125" s="206">
        <f t="shared" si="594"/>
        <v>2</v>
      </c>
      <c r="BI125" s="206">
        <f t="shared" si="594"/>
        <v>14</v>
      </c>
      <c r="BJ125" s="206">
        <f t="shared" si="594"/>
        <v>28</v>
      </c>
      <c r="BK125" s="206">
        <f t="shared" si="594"/>
        <v>52</v>
      </c>
      <c r="BL125" s="206">
        <f t="shared" si="594"/>
        <v>44</v>
      </c>
      <c r="BM125" s="206">
        <f t="shared" si="594"/>
        <v>0</v>
      </c>
      <c r="BN125" s="206">
        <f t="shared" si="594"/>
        <v>2</v>
      </c>
      <c r="BO125" s="206">
        <f t="shared" si="594"/>
        <v>2</v>
      </c>
      <c r="BP125" s="206">
        <f t="shared" si="594"/>
        <v>0</v>
      </c>
      <c r="BQ125" s="206">
        <f t="shared" si="594"/>
        <v>4</v>
      </c>
      <c r="BR125" s="206">
        <f t="shared" si="594"/>
        <v>8</v>
      </c>
      <c r="BS125" s="69"/>
      <c r="BU125" s="1">
        <f>BC125+BK125</f>
        <v>111</v>
      </c>
      <c r="BV125" s="1">
        <f t="shared" si="435"/>
        <v>36</v>
      </c>
    </row>
    <row r="126" spans="1:79" ht="30" customHeight="1" thickTop="1" thickBot="1" x14ac:dyDescent="0.3">
      <c r="A126" s="455" t="s">
        <v>218</v>
      </c>
      <c r="B126" s="456"/>
      <c r="C126" s="83"/>
      <c r="D126" s="83"/>
      <c r="E126" s="69"/>
      <c r="F126" s="284" t="s">
        <v>35</v>
      </c>
      <c r="G126" s="285">
        <f t="shared" ref="G126:AL126" si="595">SUM(G83,G125)</f>
        <v>23</v>
      </c>
      <c r="H126" s="286">
        <f t="shared" si="595"/>
        <v>7</v>
      </c>
      <c r="I126" s="286">
        <f t="shared" si="595"/>
        <v>3</v>
      </c>
      <c r="J126" s="286">
        <f t="shared" si="595"/>
        <v>3</v>
      </c>
      <c r="K126" s="286">
        <f t="shared" si="595"/>
        <v>2</v>
      </c>
      <c r="L126" s="286">
        <f t="shared" si="595"/>
        <v>2</v>
      </c>
      <c r="M126" s="286">
        <f t="shared" si="595"/>
        <v>6</v>
      </c>
      <c r="N126" s="286">
        <f t="shared" si="595"/>
        <v>16</v>
      </c>
      <c r="O126" s="286">
        <f t="shared" si="595"/>
        <v>24</v>
      </c>
      <c r="P126" s="286">
        <f t="shared" si="595"/>
        <v>18</v>
      </c>
      <c r="Q126" s="286">
        <f t="shared" si="595"/>
        <v>0</v>
      </c>
      <c r="R126" s="286">
        <f t="shared" si="595"/>
        <v>2</v>
      </c>
      <c r="S126" s="286">
        <f t="shared" si="595"/>
        <v>2</v>
      </c>
      <c r="T126" s="286">
        <f t="shared" si="595"/>
        <v>0</v>
      </c>
      <c r="U126" s="286">
        <f t="shared" si="595"/>
        <v>2</v>
      </c>
      <c r="V126" s="286">
        <f t="shared" si="595"/>
        <v>6</v>
      </c>
      <c r="W126" s="286">
        <f t="shared" si="595"/>
        <v>19</v>
      </c>
      <c r="X126" s="286">
        <f t="shared" si="595"/>
        <v>12</v>
      </c>
      <c r="Y126" s="286">
        <f t="shared" si="595"/>
        <v>1</v>
      </c>
      <c r="Z126" s="286">
        <f t="shared" si="595"/>
        <v>1</v>
      </c>
      <c r="AA126" s="286">
        <f t="shared" si="595"/>
        <v>0</v>
      </c>
      <c r="AB126" s="286">
        <f t="shared" si="595"/>
        <v>0</v>
      </c>
      <c r="AC126" s="286">
        <f t="shared" si="595"/>
        <v>5</v>
      </c>
      <c r="AD126" s="286">
        <f t="shared" si="595"/>
        <v>7</v>
      </c>
      <c r="AE126" s="286">
        <f t="shared" si="595"/>
        <v>11</v>
      </c>
      <c r="AF126" s="286">
        <f t="shared" si="595"/>
        <v>10</v>
      </c>
      <c r="AG126" s="286">
        <f t="shared" si="595"/>
        <v>0</v>
      </c>
      <c r="AH126" s="286">
        <f t="shared" si="595"/>
        <v>0</v>
      </c>
      <c r="AI126" s="286">
        <f t="shared" si="595"/>
        <v>0</v>
      </c>
      <c r="AJ126" s="286">
        <f t="shared" si="595"/>
        <v>0</v>
      </c>
      <c r="AK126" s="286">
        <f t="shared" si="595"/>
        <v>1</v>
      </c>
      <c r="AL126" s="286">
        <f t="shared" si="595"/>
        <v>1</v>
      </c>
      <c r="AM126" s="286">
        <f t="shared" ref="AM126:BR126" si="596">SUM(AM83,AM125)</f>
        <v>17</v>
      </c>
      <c r="AN126" s="286">
        <f t="shared" si="596"/>
        <v>12</v>
      </c>
      <c r="AO126" s="286">
        <f t="shared" si="596"/>
        <v>0</v>
      </c>
      <c r="AP126" s="286">
        <f t="shared" si="596"/>
        <v>2</v>
      </c>
      <c r="AQ126" s="286">
        <f t="shared" si="596"/>
        <v>0</v>
      </c>
      <c r="AR126" s="286">
        <f t="shared" si="596"/>
        <v>0</v>
      </c>
      <c r="AS126" s="286">
        <f t="shared" si="596"/>
        <v>3</v>
      </c>
      <c r="AT126" s="286">
        <f t="shared" si="596"/>
        <v>5</v>
      </c>
      <c r="AU126" s="286">
        <f t="shared" si="596"/>
        <v>17</v>
      </c>
      <c r="AV126" s="286">
        <f t="shared" si="596"/>
        <v>16</v>
      </c>
      <c r="AW126" s="286">
        <f t="shared" si="596"/>
        <v>0</v>
      </c>
      <c r="AX126" s="286">
        <f t="shared" si="596"/>
        <v>0</v>
      </c>
      <c r="AY126" s="286">
        <f t="shared" si="596"/>
        <v>0</v>
      </c>
      <c r="AZ126" s="286">
        <f t="shared" si="596"/>
        <v>0</v>
      </c>
      <c r="BA126" s="286">
        <f t="shared" si="596"/>
        <v>1</v>
      </c>
      <c r="BB126" s="286">
        <f t="shared" si="596"/>
        <v>1</v>
      </c>
      <c r="BC126" s="286">
        <f t="shared" si="596"/>
        <v>59</v>
      </c>
      <c r="BD126" s="286">
        <f t="shared" si="596"/>
        <v>31</v>
      </c>
      <c r="BE126" s="286">
        <f t="shared" si="596"/>
        <v>4</v>
      </c>
      <c r="BF126" s="286">
        <f t="shared" si="596"/>
        <v>6</v>
      </c>
      <c r="BG126" s="286">
        <f t="shared" si="596"/>
        <v>2</v>
      </c>
      <c r="BH126" s="286">
        <f t="shared" si="596"/>
        <v>2</v>
      </c>
      <c r="BI126" s="286">
        <f t="shared" si="596"/>
        <v>14</v>
      </c>
      <c r="BJ126" s="286">
        <f t="shared" si="596"/>
        <v>28</v>
      </c>
      <c r="BK126" s="286">
        <f t="shared" si="596"/>
        <v>52</v>
      </c>
      <c r="BL126" s="286">
        <f t="shared" si="596"/>
        <v>44</v>
      </c>
      <c r="BM126" s="286">
        <f t="shared" si="596"/>
        <v>0</v>
      </c>
      <c r="BN126" s="286">
        <f t="shared" si="596"/>
        <v>2</v>
      </c>
      <c r="BO126" s="286">
        <f t="shared" si="596"/>
        <v>2</v>
      </c>
      <c r="BP126" s="286">
        <f t="shared" si="596"/>
        <v>0</v>
      </c>
      <c r="BQ126" s="286">
        <f t="shared" si="596"/>
        <v>4</v>
      </c>
      <c r="BR126" s="286">
        <f t="shared" si="596"/>
        <v>8</v>
      </c>
      <c r="BS126" s="85">
        <f>SUM(BC126+BK126)</f>
        <v>111</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0.30434782608695654</v>
      </c>
      <c r="M127" s="288"/>
      <c r="N127" s="289"/>
      <c r="O127" s="287" t="s">
        <v>23</v>
      </c>
      <c r="P127" s="536" t="s">
        <v>26</v>
      </c>
      <c r="Q127" s="530">
        <v>100</v>
      </c>
      <c r="R127" s="530"/>
      <c r="S127" s="532" t="s">
        <v>27</v>
      </c>
      <c r="T127" s="534">
        <f>+P126/O126</f>
        <v>0.75</v>
      </c>
      <c r="U127" s="288"/>
      <c r="V127" s="289"/>
      <c r="W127" s="287" t="s">
        <v>23</v>
      </c>
      <c r="X127" s="536" t="s">
        <v>26</v>
      </c>
      <c r="Y127" s="530">
        <v>100</v>
      </c>
      <c r="Z127" s="530"/>
      <c r="AA127" s="532" t="s">
        <v>27</v>
      </c>
      <c r="AB127" s="534">
        <f>+X126/W126</f>
        <v>0.63157894736842102</v>
      </c>
      <c r="AC127" s="290"/>
      <c r="AD127" s="291"/>
      <c r="AE127" s="287" t="s">
        <v>23</v>
      </c>
      <c r="AF127" s="536" t="s">
        <v>26</v>
      </c>
      <c r="AG127" s="530">
        <v>100</v>
      </c>
      <c r="AH127" s="530"/>
      <c r="AI127" s="532" t="s">
        <v>27</v>
      </c>
      <c r="AJ127" s="534">
        <f>+AF126/AE126</f>
        <v>0.90909090909090906</v>
      </c>
      <c r="AK127" s="290"/>
      <c r="AL127" s="291"/>
      <c r="AM127" s="287" t="s">
        <v>23</v>
      </c>
      <c r="AN127" s="536" t="s">
        <v>26</v>
      </c>
      <c r="AO127" s="530">
        <v>100</v>
      </c>
      <c r="AP127" s="530"/>
      <c r="AQ127" s="532" t="s">
        <v>27</v>
      </c>
      <c r="AR127" s="534">
        <f>+AN126/AM126</f>
        <v>0.70588235294117652</v>
      </c>
      <c r="AS127" s="290"/>
      <c r="AT127" s="292"/>
      <c r="AU127" s="287" t="s">
        <v>23</v>
      </c>
      <c r="AV127" s="536" t="s">
        <v>26</v>
      </c>
      <c r="AW127" s="530">
        <v>100</v>
      </c>
      <c r="AX127" s="530"/>
      <c r="AY127" s="532" t="s">
        <v>27</v>
      </c>
      <c r="AZ127" s="534">
        <f>+AV126/AU126</f>
        <v>0.94117647058823528</v>
      </c>
      <c r="BA127" s="290"/>
      <c r="BB127" s="292"/>
      <c r="BC127" s="287" t="s">
        <v>23</v>
      </c>
      <c r="BD127" s="536" t="s">
        <v>26</v>
      </c>
      <c r="BE127" s="530">
        <v>100</v>
      </c>
      <c r="BF127" s="530"/>
      <c r="BG127" s="532" t="s">
        <v>27</v>
      </c>
      <c r="BH127" s="534">
        <f>+BD126/BC126</f>
        <v>0.52542372881355937</v>
      </c>
      <c r="BI127" s="290"/>
      <c r="BJ127" s="292"/>
      <c r="BK127" s="287" t="s">
        <v>23</v>
      </c>
      <c r="BL127" s="536" t="s">
        <v>26</v>
      </c>
      <c r="BM127" s="530">
        <v>100</v>
      </c>
      <c r="BN127" s="530"/>
      <c r="BO127" s="532" t="s">
        <v>27</v>
      </c>
      <c r="BP127" s="534">
        <f>+BL126/BK126</f>
        <v>0.84615384615384615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0.69565217391304346</v>
      </c>
      <c r="M129" s="299"/>
      <c r="N129" s="300"/>
      <c r="O129" s="298" t="s">
        <v>28</v>
      </c>
      <c r="P129" s="539" t="s">
        <v>26</v>
      </c>
      <c r="Q129" s="530">
        <v>100</v>
      </c>
      <c r="R129" s="530"/>
      <c r="S129" s="532" t="s">
        <v>27</v>
      </c>
      <c r="T129" s="554">
        <f>+V126/O126</f>
        <v>0.25</v>
      </c>
      <c r="U129" s="299"/>
      <c r="V129" s="300"/>
      <c r="W129" s="298" t="s">
        <v>28</v>
      </c>
      <c r="X129" s="539" t="s">
        <v>26</v>
      </c>
      <c r="Y129" s="530">
        <v>100</v>
      </c>
      <c r="Z129" s="530"/>
      <c r="AA129" s="532" t="s">
        <v>27</v>
      </c>
      <c r="AB129" s="534">
        <f>+AD126/W126</f>
        <v>0.36842105263157893</v>
      </c>
      <c r="AC129" s="299"/>
      <c r="AD129" s="300"/>
      <c r="AE129" s="298" t="s">
        <v>28</v>
      </c>
      <c r="AF129" s="539" t="s">
        <v>26</v>
      </c>
      <c r="AG129" s="530">
        <v>100</v>
      </c>
      <c r="AH129" s="530"/>
      <c r="AI129" s="532" t="s">
        <v>27</v>
      </c>
      <c r="AJ129" s="534">
        <f>+AL126/AE126</f>
        <v>9.0909090909090912E-2</v>
      </c>
      <c r="AK129" s="299"/>
      <c r="AL129" s="300"/>
      <c r="AM129" s="298" t="s">
        <v>28</v>
      </c>
      <c r="AN129" s="539" t="s">
        <v>26</v>
      </c>
      <c r="AO129" s="530">
        <v>100</v>
      </c>
      <c r="AP129" s="530"/>
      <c r="AQ129" s="532" t="s">
        <v>27</v>
      </c>
      <c r="AR129" s="534">
        <f>+AT126/AM126</f>
        <v>0.29411764705882354</v>
      </c>
      <c r="AS129" s="299"/>
      <c r="AT129" s="300"/>
      <c r="AU129" s="298" t="s">
        <v>28</v>
      </c>
      <c r="AV129" s="539" t="s">
        <v>26</v>
      </c>
      <c r="AW129" s="530">
        <v>100</v>
      </c>
      <c r="AX129" s="530"/>
      <c r="AY129" s="532" t="s">
        <v>27</v>
      </c>
      <c r="AZ129" s="534">
        <f>+BB126/AU126</f>
        <v>5.8823529411764705E-2</v>
      </c>
      <c r="BA129" s="299"/>
      <c r="BB129" s="300"/>
      <c r="BC129" s="298" t="s">
        <v>28</v>
      </c>
      <c r="BD129" s="539" t="s">
        <v>26</v>
      </c>
      <c r="BE129" s="530">
        <v>100</v>
      </c>
      <c r="BF129" s="530"/>
      <c r="BG129" s="532" t="s">
        <v>27</v>
      </c>
      <c r="BH129" s="534">
        <f>+BJ126/BC126</f>
        <v>0.47457627118644069</v>
      </c>
      <c r="BI129" s="299"/>
      <c r="BJ129" s="300"/>
      <c r="BK129" s="298" t="s">
        <v>28</v>
      </c>
      <c r="BL129" s="539" t="s">
        <v>26</v>
      </c>
      <c r="BM129" s="530">
        <v>100</v>
      </c>
      <c r="BN129" s="530"/>
      <c r="BO129" s="532" t="s">
        <v>27</v>
      </c>
      <c r="BP129" s="534">
        <f>+BR126/BK126</f>
        <v>0.15384615384615385</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2022-02-16T16:19:21Z</dcterms:modified>
</cp:coreProperties>
</file>